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e.da\Desktop\Dokumentai\Tekstilė\Tekstiles surinkimas\TA surikimas 2025\"/>
    </mc:Choice>
  </mc:AlternateContent>
  <xr:revisionPtr revIDLastSave="0" documentId="13_ncr:1_{9BCC84DF-0140-4132-98DF-EABE6631433E}" xr6:coauthVersionLast="47" xr6:coauthVersionMax="47" xr10:uidLastSave="{00000000-0000-0000-0000-000000000000}"/>
  <bookViews>
    <workbookView xWindow="-120" yWindow="-120" windowWidth="29040" windowHeight="15840" activeTab="1" xr2:uid="{1B77E9F4-B449-44C5-B096-EB91EDBCDBCD}"/>
  </bookViews>
  <sheets>
    <sheet name="Konteinerinės aikštelės" sheetId="1" r:id="rId1"/>
    <sheet name="Rūšiavimo centra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D13" i="2"/>
  <c r="D16" i="2"/>
  <c r="D21" i="2"/>
  <c r="D26" i="2"/>
  <c r="D32" i="2"/>
  <c r="D38" i="2"/>
  <c r="D168" i="1"/>
  <c r="D153" i="1"/>
  <c r="D138" i="1"/>
  <c r="D116" i="1"/>
  <c r="D68" i="1"/>
  <c r="D63" i="1"/>
  <c r="D51" i="1"/>
  <c r="D39" i="2" l="1"/>
  <c r="D169" i="1"/>
</calcChain>
</file>

<file path=xl/sharedStrings.xml><?xml version="1.0" encoding="utf-8"?>
<sst xmlns="http://schemas.openxmlformats.org/spreadsheetml/2006/main" count="231" uniqueCount="194">
  <si>
    <t xml:space="preserve">Viso: </t>
  </si>
  <si>
    <t>Pavasario g. 6, Simnas</t>
  </si>
  <si>
    <t>Ateities g.16, Simnas</t>
  </si>
  <si>
    <t>Melioratorių g. 12, Simnas</t>
  </si>
  <si>
    <t>Ežero g. 26, Daugai</t>
  </si>
  <si>
    <t>Viso:</t>
  </si>
  <si>
    <t>Dzūkų g. 11</t>
  </si>
  <si>
    <t>F. Vaitkaus g. 8, Prienai</t>
  </si>
  <si>
    <t>Mokyklos g. 2, Jieznas</t>
  </si>
  <si>
    <t xml:space="preserve">VISO: </t>
  </si>
  <si>
    <t>Eil. nr</t>
  </si>
  <si>
    <t>Adresas</t>
  </si>
  <si>
    <t>Konteinerių skaičius</t>
  </si>
  <si>
    <t>1 priedas</t>
  </si>
  <si>
    <t>Alytaus rajono savivaldybė</t>
  </si>
  <si>
    <t>Prienų rajono savivaldybė</t>
  </si>
  <si>
    <t>Lazdijų miestas</t>
  </si>
  <si>
    <t>Alytaus miestas</t>
  </si>
  <si>
    <t>Alovės g. 6B</t>
  </si>
  <si>
    <t>Putinų g. 3A</t>
  </si>
  <si>
    <t>Daugų g. 17B, Daugai</t>
  </si>
  <si>
    <t>Melioratorių g. 5A, Simnas</t>
  </si>
  <si>
    <t>Saulėtekio g. 23, Birštonas</t>
  </si>
  <si>
    <t>Gardino g. 102, Druskininkai</t>
  </si>
  <si>
    <t>Vytauto g. 57A, Leipalingis</t>
  </si>
  <si>
    <t>Verpėjų g. 26, Viečiūnai</t>
  </si>
  <si>
    <t>Gėlyno g. 12, Lazdijai</t>
  </si>
  <si>
    <t>Liepų g. 1A, Miesto Kolonijos k., Seirijų sen.</t>
  </si>
  <si>
    <t>Vilties g. 31A, Veisiejų m.</t>
  </si>
  <si>
    <t>Pramonės g. 3, Prienų m.</t>
  </si>
  <si>
    <t>Klevų g. 52, Gerulių k., Balbieriškio sen.</t>
  </si>
  <si>
    <t>Povų g., Juodaviškių k., Jiezno sen.</t>
  </si>
  <si>
    <t>Kauno g. 34A, Veiverių mstl.</t>
  </si>
  <si>
    <t>Geležinkelio g. 65, Varėnos m.</t>
  </si>
  <si>
    <t>Pievų g. 1B, Paklėštarės k., Valkininkų sen.</t>
  </si>
  <si>
    <t>Sakų g. 12, Merkinės mstl.</t>
  </si>
  <si>
    <t>Beržyno g. 15, Jasauskų k., Kaniavos sen.</t>
  </si>
  <si>
    <t>Birštono savivaldybė</t>
  </si>
  <si>
    <t>Druskininkų savivaldybė</t>
  </si>
  <si>
    <t>Varėnos rajono savivaldybė</t>
  </si>
  <si>
    <t>Darbo laikas</t>
  </si>
  <si>
    <t>TA KONTEINERIŲ VIETOS ALYTAUS REGIONE (RŪŠIAVIMO CENTRUOSE)</t>
  </si>
  <si>
    <t>II-VI 9.00 – 18.00, pietūs 13.00 – 14.00       </t>
  </si>
  <si>
    <t>II-V 9.00 – 12.00; VI 9.00-18.00, pietūs 13.00 – 14.00</t>
  </si>
  <si>
    <t>II-V 15.30 – 18.30; VI 9.00-18.00, pietūs 13.00 – 14.00</t>
  </si>
  <si>
    <t>Savanorių g. 42, Varėna</t>
  </si>
  <si>
    <t>Dzūkų g. 68, Varėna</t>
  </si>
  <si>
    <t>Aušros g. 13, Varėna</t>
  </si>
  <si>
    <t>TA KONTEINERIŲ VIETOS KONTEINERINĖSE RŪŠIAVIMO AIKŠTELĖSE</t>
  </si>
  <si>
    <t>Alovėlės g., Alovė</t>
  </si>
  <si>
    <t>Ateities g., Butrimonys</t>
  </si>
  <si>
    <t>Krantinės g., Krokialaukis</t>
  </si>
  <si>
    <t>Mokyklos g. 28, Makniūnai</t>
  </si>
  <si>
    <t>Kauno g. 3, Punia</t>
  </si>
  <si>
    <t>Užupių g. 10, Užupiai</t>
  </si>
  <si>
    <t>Alytaus miesto savivaldybė</t>
  </si>
  <si>
    <t>Sruogos g. 6, Birštonas</t>
  </si>
  <si>
    <t>Sruogos g. 23A, Birštonas</t>
  </si>
  <si>
    <t>Pušyno g. 15, Birštonas</t>
  </si>
  <si>
    <t>Antakalnio g. 13, Druskininkai</t>
  </si>
  <si>
    <t>Ateities g. 1, Druskininkai</t>
  </si>
  <si>
    <t>Ateities g. 4, Druskininkai</t>
  </si>
  <si>
    <t>Ateities g. 14, Druskininkai</t>
  </si>
  <si>
    <t>Ateities g. 28, Druskininkai</t>
  </si>
  <si>
    <t>Ateities g. 42, Druskininkai</t>
  </si>
  <si>
    <t>Baravykų 1A, Druskininkai</t>
  </si>
  <si>
    <t>Druskininkų g. 16, Druskininkai</t>
  </si>
  <si>
    <t>Gardino g. 20, Druskininkai</t>
  </si>
  <si>
    <t>Gardino g. 21, Druskininkai</t>
  </si>
  <si>
    <t>Gardino g. 33, Druskininkai</t>
  </si>
  <si>
    <t>Gardino g. 66, Druskininkai</t>
  </si>
  <si>
    <t>Gardino g. 80, Druskininkai</t>
  </si>
  <si>
    <t>Gardino g. 94, Druskininkai</t>
  </si>
  <si>
    <t>Liškiavos g. 10, Druskininkai</t>
  </si>
  <si>
    <t>Liškiavos g. 12, Druskininkai</t>
  </si>
  <si>
    <t>Merkinės g. 2, Druskininkai</t>
  </si>
  <si>
    <t>Merkinės g. 13, Druskininkai</t>
  </si>
  <si>
    <t>M. K. Čiurlionio g. 64, Druskininkai</t>
  </si>
  <si>
    <t>M. K. Čiurlionio g. 83, Druskininkai</t>
  </si>
  <si>
    <t xml:space="preserve"> M. K. Čiurlionio g. 72, Druskininkai</t>
  </si>
  <si>
    <t>M. K. Čiurlionio g. 88, Druskininkai</t>
  </si>
  <si>
    <t>M. K. Čiurlionio g. 91, Druskininkai</t>
  </si>
  <si>
    <t>Neravų g. 39B, Druskininkai</t>
  </si>
  <si>
    <t>Šiltnamių g. 26, Druskininkai</t>
  </si>
  <si>
    <t>Veisiejų g. 10, Druskininkai</t>
  </si>
  <si>
    <t>Veisiejų g. 11, Druskininkai</t>
  </si>
  <si>
    <t>Veisiejų g. 17, Druskininkai</t>
  </si>
  <si>
    <t>Veisiejų g. 26, Druskininkai</t>
  </si>
  <si>
    <t>Veisiejų g. 43, Druskininkai</t>
  </si>
  <si>
    <t>Veisiejų g. 65, Druskininkai</t>
  </si>
  <si>
    <t>Vieversių g. (šalia Vieversių g. 3), Druskininkai</t>
  </si>
  <si>
    <t>Vilniaus al. 2, Druskininkai</t>
  </si>
  <si>
    <t>Vingio g. (šalia Vingio g. 2), Druskininkai</t>
  </si>
  <si>
    <t>Vytauto g. 8, Druskininkai</t>
  </si>
  <si>
    <t>Alėjos g. 67, Leipalingis</t>
  </si>
  <si>
    <t>Seirijų g. 13, Leipalingis</t>
  </si>
  <si>
    <t>Vytauto g. 14, Leipalingis</t>
  </si>
  <si>
    <t>Jaunystės g. 7, Viečiūnai</t>
  </si>
  <si>
    <t>Jaunystės g. 9, Viečiūnai</t>
  </si>
  <si>
    <t>Jaunystės g. 13, Viečiūnai</t>
  </si>
  <si>
    <t>Verpėjų g. 4, Viečiūnai</t>
  </si>
  <si>
    <t>Ežero g. 16</t>
  </si>
  <si>
    <t>Šilo g. (SB "Baltasis")</t>
  </si>
  <si>
    <t>Lazdijų rajono savivaldybė</t>
  </si>
  <si>
    <t>Dainavos g. 3, Lazdijai</t>
  </si>
  <si>
    <t>Dainavos g. 13, Lazdijai</t>
  </si>
  <si>
    <t>Dzūkų g. 13-15, Lazdijai</t>
  </si>
  <si>
    <t>Kauno g. 11-13, Lazdijai</t>
  </si>
  <si>
    <t>Seinų g. 20, Lazdijai</t>
  </si>
  <si>
    <t xml:space="preserve"> Gustaičio g. 5, Lazdijai</t>
  </si>
  <si>
    <t>Senamiesčio g. 3, Lazdijai</t>
  </si>
  <si>
    <t>Senamiesčio g. 9, Lazdijai</t>
  </si>
  <si>
    <t>Sodų g. 6, Lazdijai</t>
  </si>
  <si>
    <t>Vilniaus g. 3, Lazdijai</t>
  </si>
  <si>
    <t>Vilties g. 7, Lazdijai</t>
  </si>
  <si>
    <t>Ežerėlio g. 19, Seirijai</t>
  </si>
  <si>
    <t>Vytauto g. 42, Seirijai</t>
  </si>
  <si>
    <t>Ateities g. 3, Veisiejai</t>
  </si>
  <si>
    <t>Ateities g. 18, Veisiejai</t>
  </si>
  <si>
    <t>Radvilų g. 2, Veisiejai</t>
  </si>
  <si>
    <t>Santarvės g. 3, Veisiejai</t>
  </si>
  <si>
    <t>Birutės g. 4, Prienai</t>
  </si>
  <si>
    <t>F. Vaitkaus g. 179-181, Prienai</t>
  </si>
  <si>
    <t>Jaunystės g. ir Pušyno g. sankryža, Prienai</t>
  </si>
  <si>
    <t>Basanavičiaus g. 8, Prienai</t>
  </si>
  <si>
    <t>J. Brundzos g. 4, Prienai</t>
  </si>
  <si>
    <t>J. Janonio g. 3, Prienai</t>
  </si>
  <si>
    <t>Kęstučio g. 65, Prienai</t>
  </si>
  <si>
    <t>S. Neries g. 2, Prienai</t>
  </si>
  <si>
    <t>Stadiono g. 4, Prienai</t>
  </si>
  <si>
    <t xml:space="preserve"> Vytauto g. 27, Prienai</t>
  </si>
  <si>
    <t>Dzūkų g. 42A, Varėna</t>
  </si>
  <si>
    <t>J. Basanavičiaus g. 27, Varėna</t>
  </si>
  <si>
    <t>Melioratorių g. 5, Varėna</t>
  </si>
  <si>
    <t>M. K. Čiurlionio g. 65, Varėna</t>
  </si>
  <si>
    <t>Mokyklos g. 15, Varėna</t>
  </si>
  <si>
    <t>Savanorių g. 1A, Varėna</t>
  </si>
  <si>
    <t>Voronecko g. 4, , Varėna</t>
  </si>
  <si>
    <t>Vytauto g. 32A, , Varėna</t>
  </si>
  <si>
    <t>Kalno g. 19, Matuizos
Kalno g. 19</t>
  </si>
  <si>
    <t>Kalno g. 15, Matuizos</t>
  </si>
  <si>
    <t>Karjero g. 2A, Takniškės</t>
  </si>
  <si>
    <t>Statybininkų g. 67</t>
  </si>
  <si>
    <t>Žiburio g. 7</t>
  </si>
  <si>
    <t>A. Jonyno g. 9</t>
  </si>
  <si>
    <t>Birutės g. 14</t>
  </si>
  <si>
    <t>Jaunimo g. 4</t>
  </si>
  <si>
    <t>Jaunimo g. 50</t>
  </si>
  <si>
    <t>Jazminų g. 32</t>
  </si>
  <si>
    <t>Jurgiškių g. 33</t>
  </si>
  <si>
    <t>Jurgiškių g. 51</t>
  </si>
  <si>
    <t>Kalniškės g. 3</t>
  </si>
  <si>
    <t>Kaštonų g. 12</t>
  </si>
  <si>
    <t>Kaštonų g. 19</t>
  </si>
  <si>
    <t>Kaštonų g. 30</t>
  </si>
  <si>
    <t>Kernavės g. 8</t>
  </si>
  <si>
    <t>Lakūnų g. 7</t>
  </si>
  <si>
    <t>Lauko g. 9</t>
  </si>
  <si>
    <t>Ligoninės g. 5</t>
  </si>
  <si>
    <t>Likiškėlių g. 4</t>
  </si>
  <si>
    <t>Likiškėlių g. 15</t>
  </si>
  <si>
    <t>Likiškėlių g. 82</t>
  </si>
  <si>
    <t>Miško g. 13</t>
  </si>
  <si>
    <t>Naujoji g. 6</t>
  </si>
  <si>
    <t>Naujoji g. 26</t>
  </si>
  <si>
    <t>Naujoji g. 74</t>
  </si>
  <si>
    <t>Pulko g. 92</t>
  </si>
  <si>
    <t>Putinų g. 8</t>
  </si>
  <si>
    <t>Putinų g. 32</t>
  </si>
  <si>
    <t>Putinų g. 58</t>
  </si>
  <si>
    <t>Rotušės a. 2A (savanorių kapinės)</t>
  </si>
  <si>
    <t>Saulėnų g. 4</t>
  </si>
  <si>
    <t>Statybininkų g. 32</t>
  </si>
  <si>
    <t>Statybininkų g. 35</t>
  </si>
  <si>
    <t>Studentų g. 14</t>
  </si>
  <si>
    <t>Sudvajų g. 18</t>
  </si>
  <si>
    <t>Topolių g. 4</t>
  </si>
  <si>
    <t>Tvirtovės g. 11</t>
  </si>
  <si>
    <t>Varėnos g. 29</t>
  </si>
  <si>
    <t>Vilniaus g. 5</t>
  </si>
  <si>
    <t>Vilties g. 4</t>
  </si>
  <si>
    <t>Vilties g. 28</t>
  </si>
  <si>
    <t>Vingio g. 5</t>
  </si>
  <si>
    <t>Vingio g. 6</t>
  </si>
  <si>
    <t>Volungės g. 15</t>
  </si>
  <si>
    <t>Žuvinto g. 3</t>
  </si>
  <si>
    <t xml:space="preserve"> Žuvinto g. 5D</t>
  </si>
  <si>
    <t>Dabintos g. 11, Druskininkai</t>
  </si>
  <si>
    <t>Žiogelių g., Viečiūnai</t>
  </si>
  <si>
    <t>Paparčių 1-oji g. Viečiūnai</t>
  </si>
  <si>
    <t>Paparčių 2-oji g., Viečiūnai</t>
  </si>
  <si>
    <t>Piliakalnio g., Prienai</t>
  </si>
  <si>
    <t>II-V 9.00 – 12.00; VI 9.00-18.00, pietūs 13.00 – 14.01</t>
  </si>
  <si>
    <t>I-V 8.00 – 17.00, pietūs 12.00 – 12.45; VI 9.00-13.00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</si>
</sst>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8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/>
    <xf numFmtId="0" fontId="4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E51A3-7AAC-4F8D-BC4E-4F5D9523BABF}">
  <dimension ref="B2:D170"/>
  <sheetViews>
    <sheetView topLeftCell="A65" workbookViewId="0">
      <selection activeCell="C59" sqref="C59"/>
    </sheetView>
  </sheetViews>
  <sheetFormatPr defaultColWidth="9.140625" defaultRowHeight="15" x14ac:dyDescent="0.25"/>
  <cols>
    <col min="1" max="1" width="9.140625" style="6"/>
    <col min="2" max="2" width="12.85546875" style="6" customWidth="1"/>
    <col min="3" max="3" width="38.28515625" style="6" customWidth="1"/>
    <col min="4" max="4" width="15.42578125" style="6" customWidth="1"/>
    <col min="5" max="5" width="9.140625" style="6"/>
    <col min="6" max="6" width="16" style="6" customWidth="1"/>
    <col min="7" max="8" width="24.28515625" style="6" customWidth="1"/>
    <col min="9" max="16384" width="9.140625" style="6"/>
  </cols>
  <sheetData>
    <row r="2" spans="2:4" ht="15.6" x14ac:dyDescent="0.3">
      <c r="C2" s="4"/>
      <c r="D2" s="7" t="s">
        <v>13</v>
      </c>
    </row>
    <row r="3" spans="2:4" ht="15.75" x14ac:dyDescent="0.25">
      <c r="C3" s="5" t="s">
        <v>48</v>
      </c>
    </row>
    <row r="4" spans="2:4" ht="31.5" x14ac:dyDescent="0.25">
      <c r="B4" s="3" t="s">
        <v>10</v>
      </c>
      <c r="C4" s="3" t="s">
        <v>11</v>
      </c>
      <c r="D4" s="3" t="s">
        <v>12</v>
      </c>
    </row>
    <row r="5" spans="2:4" ht="15.6" customHeight="1" x14ac:dyDescent="0.25">
      <c r="B5" s="8"/>
      <c r="C5" s="3" t="s">
        <v>55</v>
      </c>
      <c r="D5" s="26"/>
    </row>
    <row r="6" spans="2:4" ht="15.6" x14ac:dyDescent="0.3">
      <c r="B6" s="2">
        <v>1</v>
      </c>
      <c r="C6" s="27" t="s">
        <v>144</v>
      </c>
      <c r="D6" s="2">
        <v>1</v>
      </c>
    </row>
    <row r="7" spans="2:4" ht="15.75" x14ac:dyDescent="0.25">
      <c r="B7" s="2">
        <v>2</v>
      </c>
      <c r="C7" s="27" t="s">
        <v>145</v>
      </c>
      <c r="D7" s="2">
        <v>1</v>
      </c>
    </row>
    <row r="8" spans="2:4" ht="15.6" x14ac:dyDescent="0.3">
      <c r="B8" s="2">
        <v>3</v>
      </c>
      <c r="C8" s="27" t="s">
        <v>146</v>
      </c>
      <c r="D8" s="2">
        <v>1</v>
      </c>
    </row>
    <row r="9" spans="2:4" ht="15.6" x14ac:dyDescent="0.3">
      <c r="B9" s="2">
        <v>4</v>
      </c>
      <c r="C9" s="27" t="s">
        <v>147</v>
      </c>
      <c r="D9" s="2">
        <v>1</v>
      </c>
    </row>
    <row r="10" spans="2:4" ht="15.75" x14ac:dyDescent="0.25">
      <c r="B10" s="2">
        <v>5</v>
      </c>
      <c r="C10" s="27" t="s">
        <v>148</v>
      </c>
      <c r="D10" s="2">
        <v>1</v>
      </c>
    </row>
    <row r="11" spans="2:4" ht="15.75" x14ac:dyDescent="0.25">
      <c r="B11" s="2">
        <v>6</v>
      </c>
      <c r="C11" s="27" t="s">
        <v>149</v>
      </c>
      <c r="D11" s="2">
        <v>1</v>
      </c>
    </row>
    <row r="12" spans="2:4" ht="15.75" x14ac:dyDescent="0.25">
      <c r="B12" s="2">
        <v>7</v>
      </c>
      <c r="C12" s="27" t="s">
        <v>150</v>
      </c>
      <c r="D12" s="2">
        <v>1</v>
      </c>
    </row>
    <row r="13" spans="2:4" ht="15.75" x14ac:dyDescent="0.25">
      <c r="B13" s="2">
        <v>8</v>
      </c>
      <c r="C13" s="27" t="s">
        <v>151</v>
      </c>
      <c r="D13" s="2">
        <v>1</v>
      </c>
    </row>
    <row r="14" spans="2:4" ht="15.75" x14ac:dyDescent="0.25">
      <c r="B14" s="2">
        <v>9</v>
      </c>
      <c r="C14" s="27" t="s">
        <v>152</v>
      </c>
      <c r="D14" s="2">
        <v>1</v>
      </c>
    </row>
    <row r="15" spans="2:4" ht="15.75" x14ac:dyDescent="0.25">
      <c r="B15" s="2">
        <v>10</v>
      </c>
      <c r="C15" s="27" t="s">
        <v>153</v>
      </c>
      <c r="D15" s="2">
        <v>1</v>
      </c>
    </row>
    <row r="16" spans="2:4" ht="15.75" x14ac:dyDescent="0.25">
      <c r="B16" s="2">
        <v>11</v>
      </c>
      <c r="C16" s="27" t="s">
        <v>154</v>
      </c>
      <c r="D16" s="2">
        <v>1</v>
      </c>
    </row>
    <row r="17" spans="2:4" ht="15.75" x14ac:dyDescent="0.25">
      <c r="B17" s="2">
        <v>12</v>
      </c>
      <c r="C17" s="27" t="s">
        <v>155</v>
      </c>
      <c r="D17" s="2">
        <v>1</v>
      </c>
    </row>
    <row r="18" spans="2:4" ht="15.75" x14ac:dyDescent="0.25">
      <c r="B18" s="2">
        <v>13</v>
      </c>
      <c r="C18" s="27" t="s">
        <v>156</v>
      </c>
      <c r="D18" s="2">
        <v>1</v>
      </c>
    </row>
    <row r="19" spans="2:4" ht="15.6" x14ac:dyDescent="0.3">
      <c r="B19" s="2">
        <v>14</v>
      </c>
      <c r="C19" s="27" t="s">
        <v>157</v>
      </c>
      <c r="D19" s="2">
        <v>1</v>
      </c>
    </row>
    <row r="20" spans="2:4" ht="15.75" x14ac:dyDescent="0.25">
      <c r="B20" s="2">
        <v>15</v>
      </c>
      <c r="C20" s="27" t="s">
        <v>158</v>
      </c>
      <c r="D20" s="2">
        <v>1</v>
      </c>
    </row>
    <row r="21" spans="2:4" ht="15.75" x14ac:dyDescent="0.25">
      <c r="B21" s="2">
        <v>16</v>
      </c>
      <c r="C21" s="27" t="s">
        <v>159</v>
      </c>
      <c r="D21" s="2">
        <v>1</v>
      </c>
    </row>
    <row r="22" spans="2:4" ht="15" customHeight="1" x14ac:dyDescent="0.25">
      <c r="B22" s="2">
        <v>17</v>
      </c>
      <c r="C22" s="27" t="s">
        <v>160</v>
      </c>
      <c r="D22" s="2">
        <v>1</v>
      </c>
    </row>
    <row r="23" spans="2:4" ht="15" customHeight="1" x14ac:dyDescent="0.25">
      <c r="B23" s="2">
        <v>18</v>
      </c>
      <c r="C23" s="27" t="s">
        <v>161</v>
      </c>
      <c r="D23" s="2">
        <v>1</v>
      </c>
    </row>
    <row r="24" spans="2:4" ht="15" customHeight="1" x14ac:dyDescent="0.25">
      <c r="B24" s="2">
        <v>19</v>
      </c>
      <c r="C24" s="27" t="s">
        <v>162</v>
      </c>
      <c r="D24" s="2">
        <v>1</v>
      </c>
    </row>
    <row r="25" spans="2:4" ht="15" customHeight="1" x14ac:dyDescent="0.3">
      <c r="B25" s="2">
        <v>20</v>
      </c>
      <c r="C25" s="27" t="s">
        <v>163</v>
      </c>
      <c r="D25" s="2">
        <v>1</v>
      </c>
    </row>
    <row r="26" spans="2:4" ht="15" customHeight="1" x14ac:dyDescent="0.3">
      <c r="B26" s="2">
        <v>21</v>
      </c>
      <c r="C26" s="27" t="s">
        <v>164</v>
      </c>
      <c r="D26" s="2">
        <v>1</v>
      </c>
    </row>
    <row r="27" spans="2:4" ht="15" customHeight="1" x14ac:dyDescent="0.3">
      <c r="B27" s="2">
        <v>22</v>
      </c>
      <c r="C27" s="27" t="s">
        <v>165</v>
      </c>
      <c r="D27" s="2">
        <v>1</v>
      </c>
    </row>
    <row r="28" spans="2:4" ht="15" customHeight="1" x14ac:dyDescent="0.3">
      <c r="B28" s="2">
        <v>23</v>
      </c>
      <c r="C28" s="27" t="s">
        <v>166</v>
      </c>
      <c r="D28" s="2">
        <v>1</v>
      </c>
    </row>
    <row r="29" spans="2:4" ht="15" customHeight="1" x14ac:dyDescent="0.25">
      <c r="B29" s="2">
        <v>24</v>
      </c>
      <c r="C29" s="27" t="s">
        <v>167</v>
      </c>
      <c r="D29" s="2">
        <v>1</v>
      </c>
    </row>
    <row r="30" spans="2:4" ht="15" customHeight="1" x14ac:dyDescent="0.25">
      <c r="B30" s="2">
        <v>25</v>
      </c>
      <c r="C30" s="27" t="s">
        <v>168</v>
      </c>
      <c r="D30" s="2">
        <v>1</v>
      </c>
    </row>
    <row r="31" spans="2:4" ht="15" customHeight="1" x14ac:dyDescent="0.25">
      <c r="B31" s="2">
        <v>26</v>
      </c>
      <c r="C31" s="27" t="s">
        <v>169</v>
      </c>
      <c r="D31" s="2">
        <v>1</v>
      </c>
    </row>
    <row r="32" spans="2:4" ht="15" customHeight="1" x14ac:dyDescent="0.25">
      <c r="B32" s="2">
        <v>27</v>
      </c>
      <c r="C32" s="27" t="s">
        <v>170</v>
      </c>
      <c r="D32" s="2">
        <v>1</v>
      </c>
    </row>
    <row r="33" spans="2:4" ht="15" customHeight="1" x14ac:dyDescent="0.25">
      <c r="B33" s="2">
        <v>28</v>
      </c>
      <c r="C33" s="27" t="s">
        <v>171</v>
      </c>
      <c r="D33" s="2">
        <v>1</v>
      </c>
    </row>
    <row r="34" spans="2:4" ht="15" customHeight="1" x14ac:dyDescent="0.25">
      <c r="B34" s="2">
        <v>29</v>
      </c>
      <c r="C34" s="27" t="s">
        <v>172</v>
      </c>
      <c r="D34" s="2">
        <v>1</v>
      </c>
    </row>
    <row r="35" spans="2:4" ht="15" customHeight="1" x14ac:dyDescent="0.25">
      <c r="B35" s="2">
        <v>30</v>
      </c>
      <c r="C35" s="27" t="s">
        <v>173</v>
      </c>
      <c r="D35" s="2">
        <v>1</v>
      </c>
    </row>
    <row r="36" spans="2:4" ht="15" customHeight="1" x14ac:dyDescent="0.25">
      <c r="B36" s="2">
        <v>31</v>
      </c>
      <c r="C36" s="27" t="s">
        <v>142</v>
      </c>
      <c r="D36" s="2">
        <v>1</v>
      </c>
    </row>
    <row r="37" spans="2:4" ht="15" customHeight="1" x14ac:dyDescent="0.25">
      <c r="B37" s="2">
        <v>32</v>
      </c>
      <c r="C37" s="27" t="s">
        <v>174</v>
      </c>
      <c r="D37" s="2">
        <v>1</v>
      </c>
    </row>
    <row r="38" spans="2:4" ht="15" customHeight="1" x14ac:dyDescent="0.25">
      <c r="B38" s="2">
        <v>33</v>
      </c>
      <c r="C38" s="27" t="s">
        <v>175</v>
      </c>
      <c r="D38" s="2">
        <v>1</v>
      </c>
    </row>
    <row r="39" spans="2:4" ht="15" customHeight="1" x14ac:dyDescent="0.25">
      <c r="B39" s="2">
        <v>34</v>
      </c>
      <c r="C39" s="27" t="s">
        <v>176</v>
      </c>
      <c r="D39" s="2">
        <v>1</v>
      </c>
    </row>
    <row r="40" spans="2:4" ht="15" customHeight="1" x14ac:dyDescent="0.25">
      <c r="B40" s="2">
        <v>35</v>
      </c>
      <c r="C40" s="27" t="s">
        <v>177</v>
      </c>
      <c r="D40" s="2">
        <v>1</v>
      </c>
    </row>
    <row r="41" spans="2:4" ht="15" customHeight="1" x14ac:dyDescent="0.25">
      <c r="B41" s="2">
        <v>36</v>
      </c>
      <c r="C41" s="27" t="s">
        <v>178</v>
      </c>
      <c r="D41" s="2">
        <v>1</v>
      </c>
    </row>
    <row r="42" spans="2:4" ht="15" customHeight="1" x14ac:dyDescent="0.3">
      <c r="B42" s="2">
        <v>37</v>
      </c>
      <c r="C42" s="27" t="s">
        <v>179</v>
      </c>
      <c r="D42" s="2">
        <v>1</v>
      </c>
    </row>
    <row r="43" spans="2:4" ht="15" customHeight="1" x14ac:dyDescent="0.3">
      <c r="B43" s="2">
        <v>38</v>
      </c>
      <c r="C43" s="27" t="s">
        <v>180</v>
      </c>
      <c r="D43" s="2">
        <v>1</v>
      </c>
    </row>
    <row r="44" spans="2:4" ht="15" customHeight="1" x14ac:dyDescent="0.3">
      <c r="B44" s="2">
        <v>39</v>
      </c>
      <c r="C44" s="27" t="s">
        <v>181</v>
      </c>
      <c r="D44" s="2">
        <v>1</v>
      </c>
    </row>
    <row r="45" spans="2:4" ht="15" customHeight="1" x14ac:dyDescent="0.3">
      <c r="B45" s="2">
        <v>40</v>
      </c>
      <c r="C45" s="27" t="s">
        <v>182</v>
      </c>
      <c r="D45" s="2">
        <v>1</v>
      </c>
    </row>
    <row r="46" spans="2:4" ht="15" customHeight="1" x14ac:dyDescent="0.3">
      <c r="B46" s="2">
        <v>41</v>
      </c>
      <c r="C46" s="27" t="s">
        <v>183</v>
      </c>
      <c r="D46" s="2">
        <v>1</v>
      </c>
    </row>
    <row r="47" spans="2:4" ht="15" customHeight="1" x14ac:dyDescent="0.25">
      <c r="B47" s="2">
        <v>42</v>
      </c>
      <c r="C47" s="27" t="s">
        <v>184</v>
      </c>
      <c r="D47" s="2">
        <v>1</v>
      </c>
    </row>
    <row r="48" spans="2:4" ht="15" customHeight="1" x14ac:dyDescent="0.25">
      <c r="B48" s="2">
        <v>43</v>
      </c>
      <c r="C48" s="27" t="s">
        <v>185</v>
      </c>
      <c r="D48" s="2">
        <v>1</v>
      </c>
    </row>
    <row r="49" spans="2:4" ht="15" customHeight="1" x14ac:dyDescent="0.25">
      <c r="B49" s="2">
        <v>44</v>
      </c>
      <c r="C49" s="27" t="s">
        <v>186</v>
      </c>
      <c r="D49" s="2">
        <v>1</v>
      </c>
    </row>
    <row r="50" spans="2:4" ht="15" customHeight="1" x14ac:dyDescent="0.25">
      <c r="B50" s="2">
        <v>45</v>
      </c>
      <c r="C50" s="30" t="s">
        <v>143</v>
      </c>
      <c r="D50" s="2">
        <v>1</v>
      </c>
    </row>
    <row r="51" spans="2:4" ht="15" customHeight="1" x14ac:dyDescent="0.25">
      <c r="B51" s="25"/>
      <c r="C51" s="9" t="s">
        <v>5</v>
      </c>
      <c r="D51" s="9">
        <f>SUM(D6:D50)</f>
        <v>45</v>
      </c>
    </row>
    <row r="52" spans="2:4" ht="15" customHeight="1" x14ac:dyDescent="0.25">
      <c r="B52" s="10"/>
      <c r="C52" s="3" t="s">
        <v>14</v>
      </c>
      <c r="D52" s="3"/>
    </row>
    <row r="53" spans="2:4" ht="15" customHeight="1" x14ac:dyDescent="0.25">
      <c r="B53" s="10">
        <v>46</v>
      </c>
      <c r="C53" s="18" t="s">
        <v>49</v>
      </c>
      <c r="D53" s="2">
        <v>1</v>
      </c>
    </row>
    <row r="54" spans="2:4" ht="15" customHeight="1" x14ac:dyDescent="0.25">
      <c r="B54" s="10">
        <v>47</v>
      </c>
      <c r="C54" s="18" t="s">
        <v>50</v>
      </c>
      <c r="D54" s="2">
        <v>1</v>
      </c>
    </row>
    <row r="55" spans="2:4" ht="15" customHeight="1" x14ac:dyDescent="0.25">
      <c r="B55" s="10">
        <v>48</v>
      </c>
      <c r="C55" s="18" t="s">
        <v>4</v>
      </c>
      <c r="D55" s="2">
        <v>1</v>
      </c>
    </row>
    <row r="56" spans="2:4" ht="15" customHeight="1" x14ac:dyDescent="0.25">
      <c r="B56" s="10">
        <v>49</v>
      </c>
      <c r="C56" s="18" t="s">
        <v>51</v>
      </c>
      <c r="D56" s="2">
        <v>1</v>
      </c>
    </row>
    <row r="57" spans="2:4" ht="15" customHeight="1" x14ac:dyDescent="0.25">
      <c r="B57" s="10">
        <v>50</v>
      </c>
      <c r="C57" s="18" t="s">
        <v>52</v>
      </c>
      <c r="D57" s="2">
        <v>1</v>
      </c>
    </row>
    <row r="58" spans="2:4" ht="15" customHeight="1" x14ac:dyDescent="0.25">
      <c r="B58" s="10">
        <v>51</v>
      </c>
      <c r="C58" s="18" t="s">
        <v>53</v>
      </c>
      <c r="D58" s="2">
        <v>1</v>
      </c>
    </row>
    <row r="59" spans="2:4" ht="15" customHeight="1" x14ac:dyDescent="0.25">
      <c r="B59" s="10">
        <v>52</v>
      </c>
      <c r="C59" s="31" t="s">
        <v>1</v>
      </c>
      <c r="D59" s="2">
        <v>1</v>
      </c>
    </row>
    <row r="60" spans="2:4" ht="15" customHeight="1" x14ac:dyDescent="0.25">
      <c r="B60" s="10">
        <v>53</v>
      </c>
      <c r="C60" s="18" t="s">
        <v>2</v>
      </c>
      <c r="D60" s="2">
        <v>1</v>
      </c>
    </row>
    <row r="61" spans="2:4" ht="15" customHeight="1" x14ac:dyDescent="0.25">
      <c r="B61" s="10">
        <v>54</v>
      </c>
      <c r="C61" s="18" t="s">
        <v>3</v>
      </c>
      <c r="D61" s="2">
        <v>1</v>
      </c>
    </row>
    <row r="62" spans="2:4" ht="15" customHeight="1" x14ac:dyDescent="0.25">
      <c r="B62" s="10">
        <v>55</v>
      </c>
      <c r="C62" s="18" t="s">
        <v>54</v>
      </c>
      <c r="D62" s="2">
        <v>1</v>
      </c>
    </row>
    <row r="63" spans="2:4" ht="15" customHeight="1" x14ac:dyDescent="0.25">
      <c r="B63" s="10"/>
      <c r="C63" s="9" t="s">
        <v>5</v>
      </c>
      <c r="D63" s="9">
        <f>SUM(D53:D62)</f>
        <v>10</v>
      </c>
    </row>
    <row r="64" spans="2:4" ht="15" customHeight="1" x14ac:dyDescent="0.25">
      <c r="B64" s="10"/>
      <c r="C64" s="3" t="s">
        <v>37</v>
      </c>
      <c r="D64" s="2"/>
    </row>
    <row r="65" spans="2:4" ht="15.75" x14ac:dyDescent="0.25">
      <c r="B65" s="10">
        <v>56</v>
      </c>
      <c r="C65" s="27" t="s">
        <v>56</v>
      </c>
      <c r="D65" s="10">
        <v>1</v>
      </c>
    </row>
    <row r="66" spans="2:4" ht="15" customHeight="1" x14ac:dyDescent="0.25">
      <c r="B66" s="10">
        <v>57</v>
      </c>
      <c r="C66" s="2" t="s">
        <v>57</v>
      </c>
      <c r="D66" s="2">
        <v>2</v>
      </c>
    </row>
    <row r="67" spans="2:4" ht="15" customHeight="1" x14ac:dyDescent="0.25">
      <c r="B67" s="10">
        <v>58</v>
      </c>
      <c r="C67" s="27" t="s">
        <v>58</v>
      </c>
      <c r="D67" s="10">
        <v>1</v>
      </c>
    </row>
    <row r="68" spans="2:4" ht="15" customHeight="1" x14ac:dyDescent="0.25">
      <c r="B68" s="10"/>
      <c r="C68" s="9" t="s">
        <v>0</v>
      </c>
      <c r="D68" s="9">
        <f>SUM(D65:D67)</f>
        <v>4</v>
      </c>
    </row>
    <row r="69" spans="2:4" ht="15" customHeight="1" x14ac:dyDescent="0.25">
      <c r="B69" s="10">
        <v>59</v>
      </c>
      <c r="C69" s="3" t="s">
        <v>38</v>
      </c>
      <c r="D69" s="2"/>
    </row>
    <row r="70" spans="2:4" ht="15" customHeight="1" x14ac:dyDescent="0.25">
      <c r="B70" s="10">
        <v>60</v>
      </c>
      <c r="C70" s="2" t="s">
        <v>59</v>
      </c>
      <c r="D70" s="2">
        <v>1</v>
      </c>
    </row>
    <row r="71" spans="2:4" ht="15" customHeight="1" x14ac:dyDescent="0.25">
      <c r="B71" s="10">
        <v>61</v>
      </c>
      <c r="C71" s="2" t="s">
        <v>60</v>
      </c>
      <c r="D71" s="2">
        <v>1</v>
      </c>
    </row>
    <row r="72" spans="2:4" ht="15" customHeight="1" x14ac:dyDescent="0.25">
      <c r="B72" s="10">
        <v>62</v>
      </c>
      <c r="C72" s="2" t="s">
        <v>61</v>
      </c>
      <c r="D72" s="2">
        <v>1</v>
      </c>
    </row>
    <row r="73" spans="2:4" ht="15" customHeight="1" x14ac:dyDescent="0.25">
      <c r="B73" s="10">
        <v>63</v>
      </c>
      <c r="C73" s="2" t="s">
        <v>62</v>
      </c>
      <c r="D73" s="2">
        <v>1</v>
      </c>
    </row>
    <row r="74" spans="2:4" ht="15" customHeight="1" x14ac:dyDescent="0.25">
      <c r="B74" s="10">
        <v>64</v>
      </c>
      <c r="C74" s="2" t="s">
        <v>63</v>
      </c>
      <c r="D74" s="2">
        <v>1</v>
      </c>
    </row>
    <row r="75" spans="2:4" ht="15" customHeight="1" x14ac:dyDescent="0.25">
      <c r="B75" s="10">
        <v>65</v>
      </c>
      <c r="C75" s="2" t="s">
        <v>64</v>
      </c>
      <c r="D75" s="2">
        <v>1</v>
      </c>
    </row>
    <row r="76" spans="2:4" ht="15" customHeight="1" x14ac:dyDescent="0.25">
      <c r="B76" s="10">
        <v>66</v>
      </c>
      <c r="C76" s="2" t="s">
        <v>65</v>
      </c>
      <c r="D76" s="2">
        <v>1</v>
      </c>
    </row>
    <row r="77" spans="2:4" ht="15" customHeight="1" x14ac:dyDescent="0.25">
      <c r="B77" s="10">
        <v>67</v>
      </c>
      <c r="C77" s="2" t="s">
        <v>187</v>
      </c>
      <c r="D77" s="2">
        <v>1</v>
      </c>
    </row>
    <row r="78" spans="2:4" ht="15" customHeight="1" x14ac:dyDescent="0.25">
      <c r="B78" s="10">
        <v>68</v>
      </c>
      <c r="C78" s="2" t="s">
        <v>66</v>
      </c>
      <c r="D78" s="2">
        <v>1</v>
      </c>
    </row>
    <row r="79" spans="2:4" ht="15" customHeight="1" x14ac:dyDescent="0.25">
      <c r="B79" s="10">
        <v>69</v>
      </c>
      <c r="C79" s="2" t="s">
        <v>67</v>
      </c>
      <c r="D79" s="2">
        <v>1</v>
      </c>
    </row>
    <row r="80" spans="2:4" ht="15" customHeight="1" x14ac:dyDescent="0.25">
      <c r="B80" s="10">
        <v>70</v>
      </c>
      <c r="C80" s="2" t="s">
        <v>68</v>
      </c>
      <c r="D80" s="2">
        <v>1</v>
      </c>
    </row>
    <row r="81" spans="2:4" ht="15" customHeight="1" x14ac:dyDescent="0.25">
      <c r="B81" s="10">
        <v>71</v>
      </c>
      <c r="C81" s="2" t="s">
        <v>69</v>
      </c>
      <c r="D81" s="2">
        <v>1</v>
      </c>
    </row>
    <row r="82" spans="2:4" ht="15" customHeight="1" x14ac:dyDescent="0.25">
      <c r="B82" s="10">
        <v>72</v>
      </c>
      <c r="C82" s="2" t="s">
        <v>70</v>
      </c>
      <c r="D82" s="2">
        <v>1</v>
      </c>
    </row>
    <row r="83" spans="2:4" ht="15" customHeight="1" x14ac:dyDescent="0.25">
      <c r="B83" s="10">
        <v>73</v>
      </c>
      <c r="C83" s="2" t="s">
        <v>71</v>
      </c>
      <c r="D83" s="2">
        <v>1</v>
      </c>
    </row>
    <row r="84" spans="2:4" ht="15" customHeight="1" x14ac:dyDescent="0.25">
      <c r="B84" s="10">
        <v>74</v>
      </c>
      <c r="C84" s="2" t="s">
        <v>72</v>
      </c>
      <c r="D84" s="2">
        <v>1</v>
      </c>
    </row>
    <row r="85" spans="2:4" ht="15" customHeight="1" x14ac:dyDescent="0.25">
      <c r="B85" s="10">
        <v>76</v>
      </c>
      <c r="C85" s="2" t="s">
        <v>73</v>
      </c>
      <c r="D85" s="2">
        <v>1</v>
      </c>
    </row>
    <row r="86" spans="2:4" ht="15" customHeight="1" x14ac:dyDescent="0.25">
      <c r="B86" s="10">
        <v>77</v>
      </c>
      <c r="C86" s="2" t="s">
        <v>74</v>
      </c>
      <c r="D86" s="2">
        <v>1</v>
      </c>
    </row>
    <row r="87" spans="2:4" ht="15" customHeight="1" x14ac:dyDescent="0.25">
      <c r="B87" s="10">
        <v>78</v>
      </c>
      <c r="C87" s="2" t="s">
        <v>75</v>
      </c>
      <c r="D87" s="2">
        <v>1</v>
      </c>
    </row>
    <row r="88" spans="2:4" ht="15" customHeight="1" x14ac:dyDescent="0.25">
      <c r="B88" s="10">
        <v>80</v>
      </c>
      <c r="C88" s="1" t="s">
        <v>76</v>
      </c>
      <c r="D88" s="2">
        <v>1</v>
      </c>
    </row>
    <row r="89" spans="2:4" ht="15" customHeight="1" x14ac:dyDescent="0.25">
      <c r="B89" s="10">
        <v>82</v>
      </c>
      <c r="C89" s="2" t="s">
        <v>77</v>
      </c>
      <c r="D89" s="2">
        <v>1</v>
      </c>
    </row>
    <row r="90" spans="2:4" ht="15" customHeight="1" x14ac:dyDescent="0.25">
      <c r="B90" s="10">
        <v>83</v>
      </c>
      <c r="C90" s="2" t="s">
        <v>79</v>
      </c>
      <c r="D90" s="2">
        <v>1</v>
      </c>
    </row>
    <row r="91" spans="2:4" ht="15" customHeight="1" x14ac:dyDescent="0.25">
      <c r="B91" s="10">
        <v>84</v>
      </c>
      <c r="C91" s="2" t="s">
        <v>78</v>
      </c>
      <c r="D91" s="2">
        <v>1</v>
      </c>
    </row>
    <row r="92" spans="2:4" ht="15" customHeight="1" x14ac:dyDescent="0.25">
      <c r="B92" s="10">
        <v>85</v>
      </c>
      <c r="C92" s="2" t="s">
        <v>80</v>
      </c>
      <c r="D92" s="2">
        <v>1</v>
      </c>
    </row>
    <row r="93" spans="2:4" ht="15" customHeight="1" x14ac:dyDescent="0.25">
      <c r="B93" s="10">
        <v>86</v>
      </c>
      <c r="C93" s="2" t="s">
        <v>81</v>
      </c>
      <c r="D93" s="2">
        <v>1</v>
      </c>
    </row>
    <row r="94" spans="2:4" ht="15" customHeight="1" x14ac:dyDescent="0.25">
      <c r="B94" s="10">
        <v>87</v>
      </c>
      <c r="C94" s="2" t="s">
        <v>82</v>
      </c>
      <c r="D94" s="2">
        <v>1</v>
      </c>
    </row>
    <row r="95" spans="2:4" ht="15" customHeight="1" x14ac:dyDescent="0.25">
      <c r="B95" s="10">
        <v>88</v>
      </c>
      <c r="C95" s="2" t="s">
        <v>83</v>
      </c>
      <c r="D95" s="2">
        <v>1</v>
      </c>
    </row>
    <row r="96" spans="2:4" ht="15" customHeight="1" x14ac:dyDescent="0.25">
      <c r="B96" s="10">
        <v>90</v>
      </c>
      <c r="C96" s="1" t="s">
        <v>84</v>
      </c>
      <c r="D96" s="2">
        <v>1</v>
      </c>
    </row>
    <row r="97" spans="2:4" ht="15" customHeight="1" x14ac:dyDescent="0.25">
      <c r="B97" s="10">
        <v>91</v>
      </c>
      <c r="C97" s="1" t="s">
        <v>85</v>
      </c>
      <c r="D97" s="2">
        <v>1</v>
      </c>
    </row>
    <row r="98" spans="2:4" ht="15" customHeight="1" x14ac:dyDescent="0.25">
      <c r="B98" s="10">
        <v>92</v>
      </c>
      <c r="C98" s="2" t="s">
        <v>86</v>
      </c>
      <c r="D98" s="2">
        <v>1</v>
      </c>
    </row>
    <row r="99" spans="2:4" ht="15" customHeight="1" x14ac:dyDescent="0.25">
      <c r="B99" s="10">
        <v>93</v>
      </c>
      <c r="C99" s="2" t="s">
        <v>87</v>
      </c>
      <c r="D99" s="2">
        <v>2</v>
      </c>
    </row>
    <row r="100" spans="2:4" ht="15" customHeight="1" x14ac:dyDescent="0.25">
      <c r="B100" s="10">
        <v>94</v>
      </c>
      <c r="C100" s="1" t="s">
        <v>88</v>
      </c>
      <c r="D100" s="2">
        <v>1</v>
      </c>
    </row>
    <row r="101" spans="2:4" ht="15" customHeight="1" x14ac:dyDescent="0.25">
      <c r="B101" s="10">
        <v>95</v>
      </c>
      <c r="C101" s="1" t="s">
        <v>89</v>
      </c>
      <c r="D101" s="2">
        <v>1</v>
      </c>
    </row>
    <row r="102" spans="2:4" ht="15" customHeight="1" x14ac:dyDescent="0.25">
      <c r="B102" s="10">
        <v>96</v>
      </c>
      <c r="C102" s="2" t="s">
        <v>90</v>
      </c>
      <c r="D102" s="2">
        <v>1</v>
      </c>
    </row>
    <row r="103" spans="2:4" ht="15" customHeight="1" x14ac:dyDescent="0.25">
      <c r="B103" s="10">
        <v>97</v>
      </c>
      <c r="C103" s="2" t="s">
        <v>91</v>
      </c>
      <c r="D103" s="2">
        <v>1</v>
      </c>
    </row>
    <row r="104" spans="2:4" ht="15" customHeight="1" x14ac:dyDescent="0.25">
      <c r="B104" s="10">
        <v>98</v>
      </c>
      <c r="C104" s="2" t="s">
        <v>92</v>
      </c>
      <c r="D104" s="2">
        <v>1</v>
      </c>
    </row>
    <row r="105" spans="2:4" ht="15" customHeight="1" x14ac:dyDescent="0.25">
      <c r="B105" s="10">
        <v>99</v>
      </c>
      <c r="C105" s="2" t="s">
        <v>93</v>
      </c>
      <c r="D105" s="2">
        <v>1</v>
      </c>
    </row>
    <row r="106" spans="2:4" ht="15" customHeight="1" x14ac:dyDescent="0.25">
      <c r="B106" s="10">
        <v>100</v>
      </c>
      <c r="C106" s="27" t="s">
        <v>94</v>
      </c>
      <c r="D106" s="2">
        <v>1</v>
      </c>
    </row>
    <row r="107" spans="2:4" ht="15" customHeight="1" x14ac:dyDescent="0.25">
      <c r="B107" s="10">
        <v>101</v>
      </c>
      <c r="C107" s="27" t="s">
        <v>95</v>
      </c>
      <c r="D107" s="2">
        <v>1</v>
      </c>
    </row>
    <row r="108" spans="2:4" ht="15" customHeight="1" x14ac:dyDescent="0.25">
      <c r="B108" s="10">
        <v>102</v>
      </c>
      <c r="C108" s="27" t="s">
        <v>96</v>
      </c>
      <c r="D108" s="2">
        <v>1</v>
      </c>
    </row>
    <row r="109" spans="2:4" ht="15" customHeight="1" x14ac:dyDescent="0.25">
      <c r="B109" s="10">
        <v>103</v>
      </c>
      <c r="C109" s="27" t="s">
        <v>97</v>
      </c>
      <c r="D109" s="2">
        <v>1</v>
      </c>
    </row>
    <row r="110" spans="2:4" ht="15" customHeight="1" x14ac:dyDescent="0.25">
      <c r="B110" s="10">
        <v>104</v>
      </c>
      <c r="C110" s="27" t="s">
        <v>98</v>
      </c>
      <c r="D110" s="2">
        <v>1</v>
      </c>
    </row>
    <row r="111" spans="2:4" ht="15" customHeight="1" x14ac:dyDescent="0.25">
      <c r="B111" s="10">
        <v>105</v>
      </c>
      <c r="C111" s="27" t="s">
        <v>99</v>
      </c>
      <c r="D111" s="2">
        <v>1</v>
      </c>
    </row>
    <row r="112" spans="2:4" ht="15" customHeight="1" x14ac:dyDescent="0.25">
      <c r="B112" s="10">
        <v>106</v>
      </c>
      <c r="C112" s="27" t="s">
        <v>100</v>
      </c>
      <c r="D112" s="2">
        <v>1</v>
      </c>
    </row>
    <row r="113" spans="2:4" ht="15" customHeight="1" x14ac:dyDescent="0.25">
      <c r="B113" s="10">
        <v>107</v>
      </c>
      <c r="C113" s="27" t="s">
        <v>188</v>
      </c>
      <c r="D113" s="2">
        <v>1</v>
      </c>
    </row>
    <row r="114" spans="2:4" ht="15" customHeight="1" x14ac:dyDescent="0.25">
      <c r="B114" s="10">
        <v>108</v>
      </c>
      <c r="C114" s="27" t="s">
        <v>189</v>
      </c>
      <c r="D114" s="2">
        <v>1</v>
      </c>
    </row>
    <row r="115" spans="2:4" ht="15" customHeight="1" x14ac:dyDescent="0.25">
      <c r="B115" s="10">
        <v>109</v>
      </c>
      <c r="C115" s="27" t="s">
        <v>190</v>
      </c>
      <c r="D115" s="2">
        <v>1</v>
      </c>
    </row>
    <row r="116" spans="2:4" ht="15" customHeight="1" x14ac:dyDescent="0.25">
      <c r="B116" s="10"/>
      <c r="C116" s="9" t="s">
        <v>0</v>
      </c>
      <c r="D116" s="9">
        <f>SUM(D70:D115)</f>
        <v>47</v>
      </c>
    </row>
    <row r="117" spans="2:4" ht="15" customHeight="1" x14ac:dyDescent="0.25">
      <c r="B117" s="10"/>
      <c r="C117" s="3" t="s">
        <v>103</v>
      </c>
      <c r="D117" s="2"/>
    </row>
    <row r="118" spans="2:4" ht="15" customHeight="1" x14ac:dyDescent="0.25">
      <c r="B118" s="10">
        <v>107</v>
      </c>
      <c r="C118" s="2" t="s">
        <v>104</v>
      </c>
      <c r="D118" s="2">
        <v>1</v>
      </c>
    </row>
    <row r="119" spans="2:4" ht="15" customHeight="1" x14ac:dyDescent="0.25">
      <c r="B119" s="10">
        <v>108</v>
      </c>
      <c r="C119" s="2" t="s">
        <v>105</v>
      </c>
      <c r="D119" s="2">
        <v>1</v>
      </c>
    </row>
    <row r="120" spans="2:4" ht="15" customHeight="1" x14ac:dyDescent="0.25">
      <c r="B120" s="10">
        <v>109</v>
      </c>
      <c r="C120" s="2" t="s">
        <v>6</v>
      </c>
      <c r="D120" s="2">
        <v>1</v>
      </c>
    </row>
    <row r="121" spans="2:4" ht="15" customHeight="1" x14ac:dyDescent="0.25">
      <c r="B121" s="10">
        <v>110</v>
      </c>
      <c r="C121" s="2" t="s">
        <v>106</v>
      </c>
      <c r="D121" s="2">
        <v>1</v>
      </c>
    </row>
    <row r="122" spans="2:4" ht="15" customHeight="1" x14ac:dyDescent="0.25">
      <c r="B122" s="10">
        <v>111</v>
      </c>
      <c r="C122" s="2" t="s">
        <v>101</v>
      </c>
      <c r="D122" s="2">
        <v>1</v>
      </c>
    </row>
    <row r="123" spans="2:4" ht="15" customHeight="1" x14ac:dyDescent="0.25">
      <c r="B123" s="10">
        <v>112</v>
      </c>
      <c r="C123" s="2" t="s">
        <v>107</v>
      </c>
      <c r="D123" s="2">
        <v>1</v>
      </c>
    </row>
    <row r="124" spans="2:4" ht="15" customHeight="1" x14ac:dyDescent="0.25">
      <c r="B124" s="10">
        <v>113</v>
      </c>
      <c r="C124" s="2" t="s">
        <v>109</v>
      </c>
      <c r="D124" s="2">
        <v>1</v>
      </c>
    </row>
    <row r="125" spans="2:4" ht="15" customHeight="1" x14ac:dyDescent="0.25">
      <c r="B125" s="10">
        <v>114</v>
      </c>
      <c r="C125" s="2" t="s">
        <v>108</v>
      </c>
      <c r="D125" s="2">
        <v>1</v>
      </c>
    </row>
    <row r="126" spans="2:4" ht="15" customHeight="1" x14ac:dyDescent="0.25">
      <c r="B126" s="10">
        <v>115</v>
      </c>
      <c r="C126" s="2" t="s">
        <v>110</v>
      </c>
      <c r="D126" s="2">
        <v>1</v>
      </c>
    </row>
    <row r="127" spans="2:4" ht="15" customHeight="1" x14ac:dyDescent="0.25">
      <c r="B127" s="10">
        <v>116</v>
      </c>
      <c r="C127" s="2" t="s">
        <v>111</v>
      </c>
      <c r="D127" s="2">
        <v>1</v>
      </c>
    </row>
    <row r="128" spans="2:4" ht="15" customHeight="1" x14ac:dyDescent="0.25">
      <c r="B128" s="10">
        <v>117</v>
      </c>
      <c r="C128" s="2" t="s">
        <v>102</v>
      </c>
      <c r="D128" s="2">
        <v>1</v>
      </c>
    </row>
    <row r="129" spans="2:4" ht="15" customHeight="1" x14ac:dyDescent="0.25">
      <c r="B129" s="10">
        <v>118</v>
      </c>
      <c r="C129" s="2" t="s">
        <v>112</v>
      </c>
      <c r="D129" s="2">
        <v>1</v>
      </c>
    </row>
    <row r="130" spans="2:4" ht="15" customHeight="1" x14ac:dyDescent="0.25">
      <c r="B130" s="10">
        <v>119</v>
      </c>
      <c r="C130" s="2" t="s">
        <v>113</v>
      </c>
      <c r="D130" s="2">
        <v>1</v>
      </c>
    </row>
    <row r="131" spans="2:4" ht="15" customHeight="1" x14ac:dyDescent="0.25">
      <c r="B131" s="10">
        <v>120</v>
      </c>
      <c r="C131" s="2" t="s">
        <v>114</v>
      </c>
      <c r="D131" s="2">
        <v>1</v>
      </c>
    </row>
    <row r="132" spans="2:4" ht="15" customHeight="1" x14ac:dyDescent="0.25">
      <c r="B132" s="10">
        <v>121</v>
      </c>
      <c r="C132" s="2" t="s">
        <v>115</v>
      </c>
      <c r="D132" s="2">
        <v>1</v>
      </c>
    </row>
    <row r="133" spans="2:4" ht="15" customHeight="1" x14ac:dyDescent="0.25">
      <c r="B133" s="10">
        <v>122</v>
      </c>
      <c r="C133" s="2" t="s">
        <v>116</v>
      </c>
      <c r="D133" s="2">
        <v>1</v>
      </c>
    </row>
    <row r="134" spans="2:4" ht="15" customHeight="1" x14ac:dyDescent="0.25">
      <c r="B134" s="10">
        <v>123</v>
      </c>
      <c r="C134" s="2" t="s">
        <v>117</v>
      </c>
      <c r="D134" s="2">
        <v>1</v>
      </c>
    </row>
    <row r="135" spans="2:4" ht="15" customHeight="1" x14ac:dyDescent="0.25">
      <c r="B135" s="10">
        <v>124</v>
      </c>
      <c r="C135" s="2" t="s">
        <v>118</v>
      </c>
      <c r="D135" s="2">
        <v>1</v>
      </c>
    </row>
    <row r="136" spans="2:4" ht="15" customHeight="1" x14ac:dyDescent="0.25">
      <c r="B136" s="10">
        <v>125</v>
      </c>
      <c r="C136" s="2" t="s">
        <v>119</v>
      </c>
      <c r="D136" s="2">
        <v>1</v>
      </c>
    </row>
    <row r="137" spans="2:4" ht="15" customHeight="1" x14ac:dyDescent="0.25">
      <c r="B137" s="10">
        <v>126</v>
      </c>
      <c r="C137" s="2" t="s">
        <v>120</v>
      </c>
      <c r="D137" s="2">
        <v>1</v>
      </c>
    </row>
    <row r="138" spans="2:4" ht="15" customHeight="1" x14ac:dyDescent="0.25">
      <c r="B138" s="10"/>
      <c r="C138" s="9" t="s">
        <v>5</v>
      </c>
      <c r="D138" s="9">
        <f>SUM(D118:D137)</f>
        <v>20</v>
      </c>
    </row>
    <row r="139" spans="2:4" ht="15" customHeight="1" x14ac:dyDescent="0.25">
      <c r="B139" s="10"/>
      <c r="C139" s="3" t="s">
        <v>15</v>
      </c>
      <c r="D139" s="3"/>
    </row>
    <row r="140" spans="2:4" ht="15" customHeight="1" x14ac:dyDescent="0.25">
      <c r="B140" s="10">
        <v>127</v>
      </c>
      <c r="C140" s="2" t="s">
        <v>121</v>
      </c>
      <c r="D140" s="2">
        <v>1</v>
      </c>
    </row>
    <row r="141" spans="2:4" ht="15" customHeight="1" x14ac:dyDescent="0.25">
      <c r="B141" s="10">
        <v>128</v>
      </c>
      <c r="C141" s="2" t="s">
        <v>7</v>
      </c>
      <c r="D141" s="2">
        <v>1</v>
      </c>
    </row>
    <row r="142" spans="2:4" ht="15" customHeight="1" x14ac:dyDescent="0.25">
      <c r="B142" s="10">
        <v>129</v>
      </c>
      <c r="C142" s="2" t="s">
        <v>122</v>
      </c>
      <c r="D142" s="2">
        <v>1</v>
      </c>
    </row>
    <row r="143" spans="2:4" ht="15" customHeight="1" x14ac:dyDescent="0.25">
      <c r="B143" s="10">
        <v>130</v>
      </c>
      <c r="C143" s="2" t="s">
        <v>123</v>
      </c>
      <c r="D143" s="2">
        <v>1</v>
      </c>
    </row>
    <row r="144" spans="2:4" ht="15" customHeight="1" x14ac:dyDescent="0.25">
      <c r="B144" s="10">
        <v>131</v>
      </c>
      <c r="C144" s="2" t="s">
        <v>124</v>
      </c>
      <c r="D144" s="2">
        <v>1</v>
      </c>
    </row>
    <row r="145" spans="2:4" ht="15" customHeight="1" x14ac:dyDescent="0.25">
      <c r="B145" s="10">
        <v>132</v>
      </c>
      <c r="C145" s="2" t="s">
        <v>125</v>
      </c>
      <c r="D145" s="2">
        <v>1</v>
      </c>
    </row>
    <row r="146" spans="2:4" ht="15" customHeight="1" x14ac:dyDescent="0.25">
      <c r="B146" s="10">
        <v>133</v>
      </c>
      <c r="C146" s="2" t="s">
        <v>126</v>
      </c>
      <c r="D146" s="2">
        <v>1</v>
      </c>
    </row>
    <row r="147" spans="2:4" ht="15" customHeight="1" x14ac:dyDescent="0.25">
      <c r="B147" s="10">
        <v>134</v>
      </c>
      <c r="C147" s="2" t="s">
        <v>127</v>
      </c>
      <c r="D147" s="2">
        <v>1</v>
      </c>
    </row>
    <row r="148" spans="2:4" ht="15" customHeight="1" x14ac:dyDescent="0.25">
      <c r="B148" s="10">
        <v>135</v>
      </c>
      <c r="C148" s="29" t="s">
        <v>191</v>
      </c>
      <c r="D148" s="2">
        <v>1</v>
      </c>
    </row>
    <row r="149" spans="2:4" ht="15" customHeight="1" x14ac:dyDescent="0.25">
      <c r="B149" s="10">
        <v>136</v>
      </c>
      <c r="C149" s="2" t="s">
        <v>128</v>
      </c>
      <c r="D149" s="2">
        <v>1</v>
      </c>
    </row>
    <row r="150" spans="2:4" ht="15" customHeight="1" x14ac:dyDescent="0.25">
      <c r="B150" s="10">
        <v>137</v>
      </c>
      <c r="C150" s="2" t="s">
        <v>129</v>
      </c>
      <c r="D150" s="2">
        <v>3</v>
      </c>
    </row>
    <row r="151" spans="2:4" ht="15" customHeight="1" x14ac:dyDescent="0.25">
      <c r="B151" s="10">
        <v>138</v>
      </c>
      <c r="C151" s="2" t="s">
        <v>130</v>
      </c>
      <c r="D151" s="2">
        <v>1</v>
      </c>
    </row>
    <row r="152" spans="2:4" ht="15" customHeight="1" x14ac:dyDescent="0.25">
      <c r="B152" s="10">
        <v>139</v>
      </c>
      <c r="C152" s="2" t="s">
        <v>8</v>
      </c>
      <c r="D152" s="2">
        <v>1</v>
      </c>
    </row>
    <row r="153" spans="2:4" ht="15" customHeight="1" x14ac:dyDescent="0.25">
      <c r="B153" s="10"/>
      <c r="C153" s="9" t="s">
        <v>0</v>
      </c>
      <c r="D153" s="9">
        <f>SUM(D140:D152)</f>
        <v>15</v>
      </c>
    </row>
    <row r="154" spans="2:4" ht="15" customHeight="1" x14ac:dyDescent="0.25">
      <c r="B154" s="10"/>
      <c r="C154" s="3" t="s">
        <v>39</v>
      </c>
      <c r="D154" s="3"/>
    </row>
    <row r="155" spans="2:4" ht="15" customHeight="1" x14ac:dyDescent="0.25">
      <c r="B155" s="10">
        <v>140</v>
      </c>
      <c r="C155" s="2" t="s">
        <v>47</v>
      </c>
      <c r="D155" s="2">
        <v>1</v>
      </c>
    </row>
    <row r="156" spans="2:4" ht="15" customHeight="1" x14ac:dyDescent="0.25">
      <c r="B156" s="10">
        <v>141</v>
      </c>
      <c r="C156" s="2" t="s">
        <v>131</v>
      </c>
      <c r="D156" s="2">
        <v>1</v>
      </c>
    </row>
    <row r="157" spans="2:4" ht="15" customHeight="1" x14ac:dyDescent="0.25">
      <c r="B157" s="10">
        <v>142</v>
      </c>
      <c r="C157" s="2" t="s">
        <v>46</v>
      </c>
      <c r="D157" s="2">
        <v>1</v>
      </c>
    </row>
    <row r="158" spans="2:4" ht="15" customHeight="1" x14ac:dyDescent="0.25">
      <c r="B158" s="10">
        <v>143</v>
      </c>
      <c r="C158" s="2" t="s">
        <v>132</v>
      </c>
      <c r="D158" s="2">
        <v>1</v>
      </c>
    </row>
    <row r="159" spans="2:4" ht="15" customHeight="1" x14ac:dyDescent="0.25">
      <c r="B159" s="10">
        <v>144</v>
      </c>
      <c r="C159" s="2" t="s">
        <v>133</v>
      </c>
      <c r="D159" s="2">
        <v>1</v>
      </c>
    </row>
    <row r="160" spans="2:4" ht="15" customHeight="1" x14ac:dyDescent="0.25">
      <c r="B160" s="10">
        <v>145</v>
      </c>
      <c r="C160" s="2" t="s">
        <v>134</v>
      </c>
      <c r="D160" s="2">
        <v>1</v>
      </c>
    </row>
    <row r="161" spans="2:4" ht="15" customHeight="1" x14ac:dyDescent="0.25">
      <c r="B161" s="10">
        <v>146</v>
      </c>
      <c r="C161" s="2" t="s">
        <v>135</v>
      </c>
      <c r="D161" s="2">
        <v>1</v>
      </c>
    </row>
    <row r="162" spans="2:4" ht="15" customHeight="1" x14ac:dyDescent="0.25">
      <c r="B162" s="10">
        <v>147</v>
      </c>
      <c r="C162" s="2" t="s">
        <v>136</v>
      </c>
      <c r="D162" s="2">
        <v>2</v>
      </c>
    </row>
    <row r="163" spans="2:4" ht="15" customHeight="1" x14ac:dyDescent="0.25">
      <c r="B163" s="10">
        <v>148</v>
      </c>
      <c r="C163" s="1" t="s">
        <v>45</v>
      </c>
      <c r="D163" s="2">
        <v>1</v>
      </c>
    </row>
    <row r="164" spans="2:4" ht="15" customHeight="1" x14ac:dyDescent="0.25">
      <c r="B164" s="10">
        <v>149</v>
      </c>
      <c r="C164" s="2" t="s">
        <v>137</v>
      </c>
      <c r="D164" s="2">
        <v>1</v>
      </c>
    </row>
    <row r="165" spans="2:4" ht="15" customHeight="1" x14ac:dyDescent="0.25">
      <c r="B165" s="10">
        <v>150</v>
      </c>
      <c r="C165" s="2" t="s">
        <v>138</v>
      </c>
      <c r="D165" s="2">
        <v>1</v>
      </c>
    </row>
    <row r="166" spans="2:4" ht="15" customHeight="1" x14ac:dyDescent="0.25">
      <c r="B166" s="10">
        <v>151</v>
      </c>
      <c r="C166" s="2" t="s">
        <v>140</v>
      </c>
      <c r="D166" s="2">
        <v>1</v>
      </c>
    </row>
    <row r="167" spans="2:4" ht="15" customHeight="1" x14ac:dyDescent="0.25">
      <c r="B167" s="10">
        <v>152</v>
      </c>
      <c r="C167" s="2" t="s">
        <v>139</v>
      </c>
      <c r="D167" s="2">
        <v>1</v>
      </c>
    </row>
    <row r="168" spans="2:4" ht="15" customHeight="1" x14ac:dyDescent="0.25">
      <c r="B168" s="11"/>
      <c r="C168" s="9" t="s">
        <v>5</v>
      </c>
      <c r="D168" s="12">
        <f>SUM(D155:D167)</f>
        <v>14</v>
      </c>
    </row>
    <row r="169" spans="2:4" ht="15.75" x14ac:dyDescent="0.25">
      <c r="B169" s="11"/>
      <c r="C169" s="9" t="s">
        <v>9</v>
      </c>
      <c r="D169" s="12">
        <f>D51+D63+D68+D116+D138+D153+D168</f>
        <v>155</v>
      </c>
    </row>
    <row r="170" spans="2:4" ht="15.75" x14ac:dyDescent="0.25">
      <c r="B170" s="20"/>
      <c r="C170" s="1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E7C86-E643-4FB2-90C6-2C3649B76823}">
  <dimension ref="B2:E40"/>
  <sheetViews>
    <sheetView tabSelected="1" topLeftCell="A25" workbookViewId="0">
      <selection activeCell="E16" sqref="E16"/>
    </sheetView>
  </sheetViews>
  <sheetFormatPr defaultColWidth="9.140625" defaultRowHeight="15" x14ac:dyDescent="0.25"/>
  <cols>
    <col min="1" max="1" width="9.140625" style="6"/>
    <col min="2" max="2" width="12.85546875" style="6" customWidth="1"/>
    <col min="3" max="3" width="50.7109375" style="6" customWidth="1"/>
    <col min="4" max="4" width="18.5703125" style="6" customWidth="1"/>
    <col min="5" max="5" width="50" style="6" customWidth="1"/>
    <col min="6" max="16384" width="9.140625" style="6"/>
  </cols>
  <sheetData>
    <row r="2" spans="2:5" ht="15.6" x14ac:dyDescent="0.3">
      <c r="C2" s="4"/>
      <c r="D2" s="7" t="s">
        <v>13</v>
      </c>
    </row>
    <row r="3" spans="2:5" ht="15.75" x14ac:dyDescent="0.25">
      <c r="C3" s="5" t="s">
        <v>41</v>
      </c>
    </row>
    <row r="4" spans="2:5" ht="31.5" x14ac:dyDescent="0.25">
      <c r="B4" s="3" t="s">
        <v>10</v>
      </c>
      <c r="C4" s="3" t="s">
        <v>11</v>
      </c>
      <c r="D4" s="3" t="s">
        <v>12</v>
      </c>
      <c r="E4" s="24" t="s">
        <v>40</v>
      </c>
    </row>
    <row r="5" spans="2:5" ht="15.6" x14ac:dyDescent="0.25">
      <c r="B5" s="3"/>
      <c r="C5" s="3" t="s">
        <v>17</v>
      </c>
      <c r="D5" s="3"/>
      <c r="E5" s="8"/>
    </row>
    <row r="6" spans="2:5" ht="15" customHeight="1" x14ac:dyDescent="0.25">
      <c r="B6" s="15">
        <v>1</v>
      </c>
      <c r="C6" s="18" t="s">
        <v>18</v>
      </c>
      <c r="D6" s="19">
        <v>2</v>
      </c>
      <c r="E6" s="8" t="s">
        <v>42</v>
      </c>
    </row>
    <row r="7" spans="2:5" ht="15" customHeight="1" x14ac:dyDescent="0.25">
      <c r="B7" s="15">
        <v>2</v>
      </c>
      <c r="C7" s="18" t="s">
        <v>19</v>
      </c>
      <c r="D7" s="19">
        <v>2</v>
      </c>
      <c r="E7" s="8" t="s">
        <v>42</v>
      </c>
    </row>
    <row r="8" spans="2:5" ht="15" customHeight="1" x14ac:dyDescent="0.25">
      <c r="B8" s="15"/>
      <c r="C8" s="16" t="s">
        <v>0</v>
      </c>
      <c r="D8" s="17">
        <f>SUM(D6:D7)</f>
        <v>4</v>
      </c>
      <c r="E8" s="8"/>
    </row>
    <row r="9" spans="2:5" ht="15" customHeight="1" x14ac:dyDescent="0.25">
      <c r="B9" s="10"/>
      <c r="C9" s="3" t="s">
        <v>14</v>
      </c>
      <c r="D9" s="14"/>
      <c r="E9" s="8"/>
    </row>
    <row r="10" spans="2:5" ht="15" customHeight="1" x14ac:dyDescent="0.25">
      <c r="B10" s="15">
        <v>3</v>
      </c>
      <c r="C10" s="18" t="s">
        <v>20</v>
      </c>
      <c r="D10" s="21">
        <v>1</v>
      </c>
      <c r="E10" s="8" t="s">
        <v>43</v>
      </c>
    </row>
    <row r="11" spans="2:5" ht="15" customHeight="1" x14ac:dyDescent="0.25">
      <c r="B11" s="15"/>
      <c r="C11" s="18" t="s">
        <v>21</v>
      </c>
      <c r="D11" s="21">
        <v>2</v>
      </c>
      <c r="E11" s="8" t="s">
        <v>192</v>
      </c>
    </row>
    <row r="12" spans="2:5" ht="15" customHeight="1" x14ac:dyDescent="0.25">
      <c r="B12" s="15">
        <v>4</v>
      </c>
      <c r="C12" s="28" t="s">
        <v>141</v>
      </c>
      <c r="D12" s="21">
        <v>1</v>
      </c>
      <c r="E12" s="8" t="s">
        <v>193</v>
      </c>
    </row>
    <row r="13" spans="2:5" ht="15" customHeight="1" x14ac:dyDescent="0.25">
      <c r="B13" s="15"/>
      <c r="C13" s="16" t="s">
        <v>0</v>
      </c>
      <c r="D13" s="22">
        <f>SUM(D10:D12)</f>
        <v>4</v>
      </c>
      <c r="E13" s="8"/>
    </row>
    <row r="14" spans="2:5" ht="15" customHeight="1" x14ac:dyDescent="0.25">
      <c r="B14" s="15"/>
      <c r="C14" s="16" t="s">
        <v>37</v>
      </c>
      <c r="D14" s="21"/>
      <c r="E14" s="8"/>
    </row>
    <row r="15" spans="2:5" ht="15" customHeight="1" x14ac:dyDescent="0.25">
      <c r="B15" s="15">
        <v>5</v>
      </c>
      <c r="C15" s="18" t="s">
        <v>22</v>
      </c>
      <c r="D15" s="18">
        <v>2</v>
      </c>
      <c r="E15" s="8" t="s">
        <v>42</v>
      </c>
    </row>
    <row r="16" spans="2:5" ht="15" customHeight="1" x14ac:dyDescent="0.25">
      <c r="B16" s="15"/>
      <c r="C16" s="16" t="s">
        <v>0</v>
      </c>
      <c r="D16" s="22">
        <f>SUM(D15)</f>
        <v>2</v>
      </c>
      <c r="E16" s="8"/>
    </row>
    <row r="17" spans="2:5" ht="15" customHeight="1" x14ac:dyDescent="0.25">
      <c r="B17" s="15"/>
      <c r="C17" s="16" t="s">
        <v>38</v>
      </c>
      <c r="D17" s="21"/>
      <c r="E17" s="8"/>
    </row>
    <row r="18" spans="2:5" ht="15" customHeight="1" x14ac:dyDescent="0.25">
      <c r="B18" s="15">
        <v>6</v>
      </c>
      <c r="C18" s="18" t="s">
        <v>23</v>
      </c>
      <c r="D18" s="21">
        <v>2</v>
      </c>
      <c r="E18" s="8" t="s">
        <v>42</v>
      </c>
    </row>
    <row r="19" spans="2:5" ht="15" customHeight="1" x14ac:dyDescent="0.25">
      <c r="B19" s="15">
        <v>7</v>
      </c>
      <c r="C19" s="18" t="s">
        <v>24</v>
      </c>
      <c r="D19" s="21">
        <v>1</v>
      </c>
      <c r="E19" s="8" t="s">
        <v>43</v>
      </c>
    </row>
    <row r="20" spans="2:5" ht="15" customHeight="1" x14ac:dyDescent="0.25">
      <c r="B20" s="15">
        <v>8</v>
      </c>
      <c r="C20" s="18" t="s">
        <v>25</v>
      </c>
      <c r="D20" s="21">
        <v>1</v>
      </c>
      <c r="E20" s="8" t="s">
        <v>42</v>
      </c>
    </row>
    <row r="21" spans="2:5" ht="15" customHeight="1" x14ac:dyDescent="0.25">
      <c r="B21" s="15"/>
      <c r="C21" s="16" t="s">
        <v>0</v>
      </c>
      <c r="D21" s="22">
        <f>SUM(D18:D20)</f>
        <v>4</v>
      </c>
      <c r="E21" s="8"/>
    </row>
    <row r="22" spans="2:5" ht="15" customHeight="1" x14ac:dyDescent="0.25">
      <c r="B22" s="15"/>
      <c r="C22" s="16" t="s">
        <v>16</v>
      </c>
      <c r="D22" s="21"/>
      <c r="E22" s="8"/>
    </row>
    <row r="23" spans="2:5" ht="15" customHeight="1" x14ac:dyDescent="0.25">
      <c r="B23" s="15">
        <v>9</v>
      </c>
      <c r="C23" s="18" t="s">
        <v>26</v>
      </c>
      <c r="D23" s="21">
        <v>2</v>
      </c>
      <c r="E23" s="8" t="s">
        <v>42</v>
      </c>
    </row>
    <row r="24" spans="2:5" ht="15" customHeight="1" x14ac:dyDescent="0.25">
      <c r="B24" s="15">
        <v>10</v>
      </c>
      <c r="C24" s="18" t="s">
        <v>27</v>
      </c>
      <c r="D24" s="21">
        <v>2</v>
      </c>
      <c r="E24" s="8" t="s">
        <v>43</v>
      </c>
    </row>
    <row r="25" spans="2:5" ht="15" customHeight="1" x14ac:dyDescent="0.25">
      <c r="B25" s="15">
        <v>11</v>
      </c>
      <c r="C25" s="18" t="s">
        <v>28</v>
      </c>
      <c r="D25" s="21">
        <v>2</v>
      </c>
      <c r="E25" s="8" t="s">
        <v>42</v>
      </c>
    </row>
    <row r="26" spans="2:5" ht="15" customHeight="1" x14ac:dyDescent="0.25">
      <c r="B26" s="15"/>
      <c r="C26" s="16" t="s">
        <v>0</v>
      </c>
      <c r="D26" s="22">
        <f>SUM(D23:D25)</f>
        <v>6</v>
      </c>
      <c r="E26" s="8"/>
    </row>
    <row r="27" spans="2:5" ht="15" customHeight="1" x14ac:dyDescent="0.25">
      <c r="B27" s="15"/>
      <c r="C27" s="16" t="s">
        <v>15</v>
      </c>
      <c r="D27" s="21"/>
      <c r="E27" s="8"/>
    </row>
    <row r="28" spans="2:5" ht="15" customHeight="1" x14ac:dyDescent="0.25">
      <c r="B28" s="15">
        <v>12</v>
      </c>
      <c r="C28" s="18" t="s">
        <v>29</v>
      </c>
      <c r="D28" s="21">
        <v>2</v>
      </c>
      <c r="E28" s="8" t="s">
        <v>42</v>
      </c>
    </row>
    <row r="29" spans="2:5" ht="15" customHeight="1" x14ac:dyDescent="0.25">
      <c r="B29" s="15">
        <v>13</v>
      </c>
      <c r="C29" s="18" t="s">
        <v>30</v>
      </c>
      <c r="D29" s="21">
        <v>1</v>
      </c>
      <c r="E29" s="8" t="s">
        <v>43</v>
      </c>
    </row>
    <row r="30" spans="2:5" ht="15" customHeight="1" x14ac:dyDescent="0.25">
      <c r="B30" s="15">
        <v>14</v>
      </c>
      <c r="C30" s="18" t="s">
        <v>31</v>
      </c>
      <c r="D30" s="21">
        <v>1</v>
      </c>
      <c r="E30" s="8" t="s">
        <v>43</v>
      </c>
    </row>
    <row r="31" spans="2:5" ht="15" customHeight="1" x14ac:dyDescent="0.25">
      <c r="B31" s="15">
        <v>15</v>
      </c>
      <c r="C31" s="18" t="s">
        <v>32</v>
      </c>
      <c r="D31" s="21">
        <v>2</v>
      </c>
      <c r="E31" s="8" t="s">
        <v>43</v>
      </c>
    </row>
    <row r="32" spans="2:5" ht="15" customHeight="1" x14ac:dyDescent="0.25">
      <c r="B32" s="15"/>
      <c r="C32" s="16" t="s">
        <v>5</v>
      </c>
      <c r="D32" s="22">
        <f>SUM(D28:D31)</f>
        <v>6</v>
      </c>
      <c r="E32" s="8"/>
    </row>
    <row r="33" spans="2:5" ht="15" customHeight="1" x14ac:dyDescent="0.25">
      <c r="B33" s="15"/>
      <c r="C33" s="16" t="s">
        <v>39</v>
      </c>
      <c r="D33" s="21"/>
      <c r="E33" s="8"/>
    </row>
    <row r="34" spans="2:5" ht="15" customHeight="1" x14ac:dyDescent="0.25">
      <c r="B34" s="15">
        <v>16</v>
      </c>
      <c r="C34" s="18" t="s">
        <v>33</v>
      </c>
      <c r="D34" s="15">
        <v>3</v>
      </c>
      <c r="E34" s="8" t="s">
        <v>42</v>
      </c>
    </row>
    <row r="35" spans="2:5" ht="15" customHeight="1" x14ac:dyDescent="0.25">
      <c r="B35" s="15">
        <v>17</v>
      </c>
      <c r="C35" s="18" t="s">
        <v>34</v>
      </c>
      <c r="D35" s="15">
        <v>1</v>
      </c>
      <c r="E35" s="8" t="s">
        <v>44</v>
      </c>
    </row>
    <row r="36" spans="2:5" ht="15" customHeight="1" x14ac:dyDescent="0.25">
      <c r="B36" s="15">
        <v>18</v>
      </c>
      <c r="C36" s="18" t="s">
        <v>35</v>
      </c>
      <c r="D36" s="15">
        <v>1</v>
      </c>
      <c r="E36" s="8" t="s">
        <v>43</v>
      </c>
    </row>
    <row r="37" spans="2:5" ht="15" customHeight="1" x14ac:dyDescent="0.25">
      <c r="B37" s="15">
        <v>19</v>
      </c>
      <c r="C37" s="18" t="s">
        <v>36</v>
      </c>
      <c r="D37" s="15">
        <v>2</v>
      </c>
      <c r="E37" s="8" t="s">
        <v>43</v>
      </c>
    </row>
    <row r="38" spans="2:5" ht="15" customHeight="1" x14ac:dyDescent="0.25">
      <c r="B38" s="15"/>
      <c r="C38" s="16" t="s">
        <v>5</v>
      </c>
      <c r="D38" s="23">
        <f>SUM(D34:D37)</f>
        <v>7</v>
      </c>
      <c r="E38" s="8"/>
    </row>
    <row r="39" spans="2:5" ht="15.6" x14ac:dyDescent="0.25">
      <c r="B39" s="15"/>
      <c r="C39" s="16" t="s">
        <v>9</v>
      </c>
      <c r="D39" s="23">
        <f>SUM(D8+D13+D16+D21+D26+D32+D38)</f>
        <v>33</v>
      </c>
      <c r="E39" s="8"/>
    </row>
    <row r="40" spans="2:5" ht="15.6" x14ac:dyDescent="0.25">
      <c r="B40" s="20"/>
      <c r="C40" s="13"/>
    </row>
  </sheetData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Konteinerinės aikštelės</vt:lpstr>
      <vt:lpstr>Rūšiavimo centrai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 Juciene</dc:creator>
  <cp:lastModifiedBy>Agnė Jučienė</cp:lastModifiedBy>
  <dcterms:created xsi:type="dcterms:W3CDTF">2021-08-09T17:26:16Z</dcterms:created>
  <dcterms:modified xsi:type="dcterms:W3CDTF">2025-04-10T10:35:31Z</dcterms:modified>
</cp:coreProperties>
</file>